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6F069F6-8368-4E2E-A67E-B318D41703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D16" i="1"/>
  <c r="D12" i="1" l="1"/>
  <c r="C7" i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<sst xmlns="http://schemas.openxmlformats.org/spreadsheetml/2006/main" count="44" uniqueCount="41">
  <si>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</si>
  <si>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</si>
  <si>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</si>
  <si>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</si>
  <si>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</si>
  <si>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</si>
  <si>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</si>
  <si>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</si>
  <si>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</si>
  <si>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</si>
  <si>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</si>
  <si>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</si>
  <si>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</si>
  <si>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</si>
  <si>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</si>
  <si>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</si>
  <si>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</si>
  <si>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</si>
  <si>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</si>
  <si>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</si>
  <si>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</si>
  <si>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</si>
  <si>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</si>
  <si>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</si>
  <si>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</si>
  <si>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</si>
  <si>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</si>
  <si>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</si>
  <si>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</si>
  <si>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</si>
  <si>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</si>
  <si>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</si>
  <si>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</si>
  <si>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</si>
  <si>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</si>
  <si>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</si>
  <si>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</si>
  <si>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</si>
  <si>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</si>
  <si>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</si>
  <si>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Հայաստանի էստրադային ջազ նվագախումբ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</si>
</sst>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8" sqref="D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98219000</v>
      </c>
      <c r="D6" s="24">
        <f>SUM(D7:D10)</f>
        <v>98219000</v>
      </c>
    </row>
    <row r="7" spans="1:169" ht="18.399999999999999" customHeight="1" x14ac:dyDescent="0.2">
      <c r="A7" s="10"/>
      <c r="B7" s="11" t="s">
        <v>4</v>
      </c>
      <c r="C7" s="26">
        <f t="shared" si="0"/>
        <v>76455700</v>
      </c>
      <c r="D7" s="24">
        <v>76455700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/>
    </row>
    <row r="9" spans="1:169" ht="18.399999999999999" customHeight="1" x14ac:dyDescent="0.2">
      <c r="A9" s="10"/>
      <c r="B9" s="11" t="s">
        <v>6</v>
      </c>
      <c r="C9" s="26">
        <f t="shared" si="0"/>
        <v>21763300</v>
      </c>
      <c r="D9" s="24">
        <v>21763300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34</v>
      </c>
      <c r="D12" s="24">
        <f>D15+D14</f>
        <v>34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30</v>
      </c>
      <c r="D14" s="24">
        <v>30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4</v>
      </c>
      <c r="D15" s="24">
        <v>4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192883</v>
      </c>
      <c r="D21" s="24">
        <v>192883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67123400</v>
      </c>
      <c r="D22" s="24">
        <v>67123400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9982228</v>
      </c>
      <c r="D23" s="24">
        <v>9982228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3600510.6</v>
      </c>
      <c r="D24" s="24">
        <f>D25+D26+D27+D28</f>
        <v>3600510.6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510.6</v>
      </c>
      <c r="D27" s="24">
        <v>510.6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3600000</v>
      </c>
      <c r="D28" s="24">
        <v>3600000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2026-02-26T07:54:39Z</dcterms:modified>
</cp:coreProperties>
</file>